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SD)\Awaiting Approval (AG)\FCBT690 IES FILES\"/>
    </mc:Choice>
  </mc:AlternateContent>
  <xr:revisionPtr revIDLastSave="0" documentId="13_ncr:1_{602CA0F9-E6C8-43EC-83DC-0CDCD53C6B53}" xr6:coauthVersionLast="47" xr6:coauthVersionMax="47" xr10:uidLastSave="{00000000-0000-0000-0000-000000000000}"/>
  <bookViews>
    <workbookView xWindow="-120" yWindow="-120" windowWidth="29040" windowHeight="15840" xr2:uid="{E4C86A7E-DE48-4E57-87B4-683F6E4C8CFF}"/>
  </bookViews>
  <sheets>
    <sheet name="IES MATRIX" sheetId="1" r:id="rId1"/>
    <sheet name="FILE COMPARISON" sheetId="2" state="hidden" r:id="rId2"/>
  </sheets>
  <definedNames>
    <definedName name="Main" localSheetId="0">'IES MATRIX'!$B$2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E6" i="1"/>
  <c r="E4" i="1"/>
  <c r="E3" i="1"/>
  <c r="E2" i="1"/>
  <c r="E5" i="1"/>
</calcChain>
</file>

<file path=xl/sharedStrings.xml><?xml version="1.0" encoding="utf-8"?>
<sst xmlns="http://schemas.openxmlformats.org/spreadsheetml/2006/main" count="48" uniqueCount="34">
  <si>
    <t>TEST</t>
  </si>
  <si>
    <t>MODEL</t>
  </si>
  <si>
    <t>LUMENS</t>
  </si>
  <si>
    <t>WATTS</t>
  </si>
  <si>
    <t>LPW</t>
  </si>
  <si>
    <t>MAX CD</t>
  </si>
  <si>
    <t>VERT BEAM ANGLE</t>
  </si>
  <si>
    <t>HORIZ BEAM ANGLE</t>
  </si>
  <si>
    <t>8147-05L</t>
  </si>
  <si>
    <t>05L</t>
  </si>
  <si>
    <t>10L</t>
  </si>
  <si>
    <t>14L</t>
  </si>
  <si>
    <t>19L</t>
  </si>
  <si>
    <t>HS</t>
  </si>
  <si>
    <t>STANDARD</t>
  </si>
  <si>
    <t>HS2</t>
  </si>
  <si>
    <t>FCBT690-UNV-42-4K-5L-BKE-TD</t>
  </si>
  <si>
    <t>FCBT690-UNV-42-4K-10L-BKE-TD</t>
  </si>
  <si>
    <t>FCBT690-UNV-42-4K-14L-BKE-TD</t>
  </si>
  <si>
    <t>FCBT690-UNV-42-4K-19L-BKE-TD</t>
  </si>
  <si>
    <t>FCBT690-UNV-42-4K-5L-BKE-TD-HS2</t>
  </si>
  <si>
    <t>FCBT690-UNV-42-4K-4L-BKE-TD-HS</t>
  </si>
  <si>
    <t>FCBT690-UNV-42-4K-8L-BKE-TD-HS</t>
  </si>
  <si>
    <t>FCBT690-UNV-42-4K-11L-BKE-TD-HS</t>
  </si>
  <si>
    <t>FCBT690-UNV-42-4K-16L-BKE-TD-HS</t>
  </si>
  <si>
    <t>FCBT690-UNV-42-4K-2L-BKE-TD-HS2</t>
  </si>
  <si>
    <t>FCBT690-UNV-42-4K-6L-BKE-TD-HS2</t>
  </si>
  <si>
    <t>FCBT690-UNV-42-4K-9L-BKE-TD-HS2</t>
  </si>
  <si>
    <t>8141-04L</t>
  </si>
  <si>
    <t>8141-08L</t>
  </si>
  <si>
    <t>8141-11L</t>
  </si>
  <si>
    <t>8147-02L</t>
  </si>
  <si>
    <t>8147-06L</t>
  </si>
  <si>
    <t>REV B GM 7/11/2024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</si>
</sst>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 applyAlignment="1">
      <alignment horizontal="center"/>
    </xf>
    <xf numFmtId="0" fontId="0" fillId="4" borderId="8" xfId="0" applyFill="1" applyBorder="1"/>
    <xf numFmtId="0" fontId="0" fillId="4" borderId="9" xfId="0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1" xfId="0" applyFill="1" applyBorder="1"/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8" borderId="6" xfId="0" applyFill="1" applyBorder="1"/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1" xfId="0" applyFill="1" applyBorder="1"/>
    <xf numFmtId="0" fontId="0" fillId="9" borderId="11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5" borderId="5" xfId="0" applyFill="1" applyBorder="1" applyAlignment="1">
      <alignment horizontal="right"/>
    </xf>
    <xf numFmtId="0" fontId="0" fillId="6" borderId="8" xfId="0" applyFill="1" applyBorder="1" applyAlignment="1">
      <alignment horizontal="right"/>
    </xf>
    <xf numFmtId="0" fontId="0" fillId="7" borderId="8" xfId="0" applyFill="1" applyBorder="1" applyAlignment="1">
      <alignment horizontal="right"/>
    </xf>
    <xf numFmtId="0" fontId="0" fillId="6" borderId="10" xfId="0" applyFill="1" applyBorder="1" applyAlignment="1">
      <alignment horizontal="right"/>
    </xf>
    <xf numFmtId="0" fontId="0" fillId="8" borderId="5" xfId="0" applyFill="1" applyBorder="1" applyAlignment="1">
      <alignment horizontal="right"/>
    </xf>
    <xf numFmtId="0" fontId="0" fillId="9" borderId="8" xfId="0" applyFill="1" applyBorder="1" applyAlignment="1">
      <alignment horizontal="right"/>
    </xf>
    <xf numFmtId="0" fontId="0" fillId="10" borderId="8" xfId="0" applyFill="1" applyBorder="1" applyAlignment="1">
      <alignment horizontal="right"/>
    </xf>
    <xf numFmtId="0" fontId="0" fillId="9" borderId="10" xfId="0" applyFill="1" applyBorder="1" applyAlignment="1">
      <alignment horizontal="right"/>
    </xf>
    <xf numFmtId="0" fontId="0" fillId="0" borderId="0" xfId="0" applyAlignment="1">
      <alignment horizontal="left"/>
    </xf>
    <xf numFmtId="164" fontId="0" fillId="2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164" fontId="0" fillId="9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2"/>
          <c:order val="0"/>
          <c:tx>
            <c:strRef>
              <c:f>'FILE COMPARISON'!$B$7</c:f>
              <c:strCache>
                <c:ptCount val="1"/>
                <c:pt idx="0">
                  <c:v>HS2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COMPARISON'!$C$7:$F$7</c:f>
              <c:numCache>
                <c:formatCode>General</c:formatCode>
                <c:ptCount val="4"/>
                <c:pt idx="0">
                  <c:v>246.7</c:v>
                </c:pt>
                <c:pt idx="1">
                  <c:v>511.2</c:v>
                </c:pt>
                <c:pt idx="2">
                  <c:v>669.1</c:v>
                </c:pt>
                <c:pt idx="3">
                  <c:v>945.2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3B-4B44-B5F3-13EB3F2651E2}"/>
            </c:ext>
          </c:extLst>
        </c:ser>
        <c:ser>
          <c:idx val="1"/>
          <c:order val="1"/>
          <c:tx>
            <c:strRef>
              <c:f>'FILE COMPARISON'!$B$6</c:f>
              <c:strCache>
                <c:ptCount val="1"/>
                <c:pt idx="0">
                  <c:v>HS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COMPARISON'!$C$6:$F$6</c:f>
              <c:numCache>
                <c:formatCode>General</c:formatCode>
                <c:ptCount val="4"/>
                <c:pt idx="0">
                  <c:v>412</c:v>
                </c:pt>
                <c:pt idx="1">
                  <c:v>853.6</c:v>
                </c:pt>
                <c:pt idx="2">
                  <c:v>1117.3</c:v>
                </c:pt>
                <c:pt idx="3">
                  <c:v>1578.3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3B-4B44-B5F3-13EB3F2651E2}"/>
            </c:ext>
          </c:extLst>
        </c:ser>
        <c:ser>
          <c:idx val="0"/>
          <c:order val="2"/>
          <c:tx>
            <c:strRef>
              <c:f>'FILE COMPARISON'!$B$5</c:f>
              <c:strCache>
                <c:ptCount val="1"/>
                <c:pt idx="0">
                  <c:v>STANDARD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COMPARISON'!$C$5:$F$5</c:f>
              <c:numCache>
                <c:formatCode>General</c:formatCode>
                <c:ptCount val="4"/>
                <c:pt idx="0">
                  <c:v>495.7</c:v>
                </c:pt>
                <c:pt idx="1">
                  <c:v>1027</c:v>
                </c:pt>
                <c:pt idx="2">
                  <c:v>1344.3</c:v>
                </c:pt>
                <c:pt idx="3">
                  <c:v>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3B-4B44-B5F3-13EB3F265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220960"/>
        <c:axId val="502220480"/>
      </c:lineChart>
      <c:catAx>
        <c:axId val="50222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0480"/>
        <c:crosses val="autoZero"/>
        <c:auto val="1"/>
        <c:lblAlgn val="ctr"/>
        <c:lblOffset val="100"/>
        <c:noMultiLvlLbl val="0"/>
      </c:catAx>
      <c:valAx>
        <c:axId val="50222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2"/>
          <c:order val="0"/>
          <c:tx>
            <c:strRef>
              <c:f>'FILE COMPARISON'!$B$28</c:f>
              <c:strCache>
                <c:ptCount val="1"/>
                <c:pt idx="0">
                  <c:v>HS2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COMPARISON'!$C$28:$F$28</c:f>
              <c:numCache>
                <c:formatCode>General</c:formatCode>
                <c:ptCount val="4"/>
                <c:pt idx="0">
                  <c:v>35.24285714285714</c:v>
                </c:pt>
                <c:pt idx="1">
                  <c:v>32.35443037974683</c:v>
                </c:pt>
                <c:pt idx="2">
                  <c:v>30.004484304932735</c:v>
                </c:pt>
                <c:pt idx="3">
                  <c:v>25.615176151761521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61-4A33-95A4-FF19FA158B09}"/>
            </c:ext>
          </c:extLst>
        </c:ser>
        <c:ser>
          <c:idx val="1"/>
          <c:order val="1"/>
          <c:tx>
            <c:strRef>
              <c:f>'FILE COMPARISON'!$B$27</c:f>
              <c:strCache>
                <c:ptCount val="1"/>
                <c:pt idx="0">
                  <c:v>HS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COMPARISON'!$C$27:$F$27</c:f>
              <c:numCache>
                <c:formatCode>General</c:formatCode>
                <c:ptCount val="4"/>
                <c:pt idx="0">
                  <c:v>58.857142857142854</c:v>
                </c:pt>
                <c:pt idx="1">
                  <c:v>54.025316455696199</c:v>
                </c:pt>
                <c:pt idx="2">
                  <c:v>50.10313901345291</c:v>
                </c:pt>
                <c:pt idx="3">
                  <c:v>42.772357723577237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61-4A33-95A4-FF19FA158B09}"/>
            </c:ext>
          </c:extLst>
        </c:ser>
        <c:ser>
          <c:idx val="0"/>
          <c:order val="2"/>
          <c:tx>
            <c:strRef>
              <c:f>'FILE COMPARISON'!$B$26</c:f>
              <c:strCache>
                <c:ptCount val="1"/>
                <c:pt idx="0">
                  <c:v>STANDARD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COMPARISON'!$C$26:$F$26</c:f>
              <c:numCache>
                <c:formatCode>General</c:formatCode>
                <c:ptCount val="4"/>
                <c:pt idx="0">
                  <c:v>70.814285714285717</c:v>
                </c:pt>
                <c:pt idx="1">
                  <c:v>65</c:v>
                </c:pt>
                <c:pt idx="2">
                  <c:v>60.28251121076233</c:v>
                </c:pt>
                <c:pt idx="3">
                  <c:v>51.463414634146346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1-4A33-95A4-FF19FA158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220960"/>
        <c:axId val="502220480"/>
      </c:lineChart>
      <c:catAx>
        <c:axId val="50222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0480"/>
        <c:crosses val="autoZero"/>
        <c:auto val="1"/>
        <c:lblAlgn val="ctr"/>
        <c:lblOffset val="100"/>
        <c:noMultiLvlLbl val="0"/>
      </c:catAx>
      <c:valAx>
        <c:axId val="50222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2"/>
          <c:order val="0"/>
          <c:tx>
            <c:strRef>
              <c:f>'FILE COMPARISON'!$B$49</c:f>
              <c:strCache>
                <c:ptCount val="1"/>
                <c:pt idx="0">
                  <c:v>HS2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COMPARISON'!$C$49:$F$49</c:f>
              <c:numCache>
                <c:formatCode>General</c:formatCode>
                <c:ptCount val="4"/>
                <c:pt idx="0">
                  <c:v>228.1</c:v>
                </c:pt>
                <c:pt idx="1">
                  <c:v>472.7</c:v>
                </c:pt>
                <c:pt idx="2">
                  <c:v>618.70000000000005</c:v>
                </c:pt>
                <c:pt idx="3">
                  <c:v>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1D-42E6-A13B-A017071F8879}"/>
            </c:ext>
          </c:extLst>
        </c:ser>
        <c:ser>
          <c:idx val="1"/>
          <c:order val="1"/>
          <c:tx>
            <c:strRef>
              <c:f>'FILE COMPARISON'!$B$48</c:f>
              <c:strCache>
                <c:ptCount val="1"/>
                <c:pt idx="0">
                  <c:v>HS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COMPARISON'!$C$48:$F$48</c:f>
              <c:numCache>
                <c:formatCode>General</c:formatCode>
                <c:ptCount val="4"/>
                <c:pt idx="0">
                  <c:v>228.2</c:v>
                </c:pt>
                <c:pt idx="1">
                  <c:v>472.8</c:v>
                </c:pt>
                <c:pt idx="2">
                  <c:v>618.79999999999995</c:v>
                </c:pt>
                <c:pt idx="3">
                  <c:v>874.2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1D-42E6-A13B-A017071F8879}"/>
            </c:ext>
          </c:extLst>
        </c:ser>
        <c:ser>
          <c:idx val="0"/>
          <c:order val="2"/>
          <c:tx>
            <c:strRef>
              <c:f>'FILE COMPARISON'!$B$47</c:f>
              <c:strCache>
                <c:ptCount val="1"/>
                <c:pt idx="0">
                  <c:v>STANDARD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COMPARISON'!$C$4:$F$4</c:f>
              <c:strCache>
                <c:ptCount val="4"/>
                <c:pt idx="0">
                  <c:v>05L</c:v>
                </c:pt>
                <c:pt idx="1">
                  <c:v>10L</c:v>
                </c:pt>
                <c:pt idx="2">
                  <c:v>14L</c:v>
                </c:pt>
                <c:pt idx="3">
                  <c:v>19L</c:v>
                </c:pt>
              </c:strCache>
            </c:strRef>
          </c:cat>
          <c:val>
            <c:numRef>
              <c:f>'FILE COMPARISON'!$C$47:$F$47</c:f>
              <c:numCache>
                <c:formatCode>General</c:formatCode>
                <c:ptCount val="4"/>
                <c:pt idx="0">
                  <c:v>227.7</c:v>
                </c:pt>
                <c:pt idx="1">
                  <c:v>471.8</c:v>
                </c:pt>
                <c:pt idx="2">
                  <c:v>619.5</c:v>
                </c:pt>
                <c:pt idx="3">
                  <c:v>866.1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1D-42E6-A13B-A017071F8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220960"/>
        <c:axId val="502220480"/>
      </c:lineChart>
      <c:catAx>
        <c:axId val="50222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0480"/>
        <c:crosses val="autoZero"/>
        <c:auto val="1"/>
        <c:lblAlgn val="ctr"/>
        <c:lblOffset val="100"/>
        <c:noMultiLvlLbl val="0"/>
      </c:catAx>
      <c:valAx>
        <c:axId val="50222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11</xdr:col>
      <xdr:colOff>285960</xdr:colOff>
      <xdr:row>7</xdr:row>
      <xdr:rowOff>76345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2580C4-8866-FF75-2BEA-65193B9B8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4775" y="581025"/>
          <a:ext cx="1505160" cy="1038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</xdr:colOff>
      <xdr:row>1</xdr:row>
      <xdr:rowOff>52386</xdr:rowOff>
    </xdr:from>
    <xdr:to>
      <xdr:col>20</xdr:col>
      <xdr:colOff>114299</xdr:colOff>
      <xdr:row>16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C6BF4A-9F3D-85A0-1ED3-6FAB5AEC87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23</xdr:row>
      <xdr:rowOff>85725</xdr:rowOff>
    </xdr:from>
    <xdr:to>
      <xdr:col>20</xdr:col>
      <xdr:colOff>19050</xdr:colOff>
      <xdr:row>39</xdr:row>
      <xdr:rowOff>33338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EA04BD-C806-40D3-A95D-F7D7BA155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257175</xdr:colOff>
      <xdr:row>45</xdr:row>
      <xdr:rowOff>66675</xdr:rowOff>
    </xdr:from>
    <xdr:to>
      <xdr:col>19</xdr:col>
      <xdr:colOff>361950</xdr:colOff>
      <xdr:row>60</xdr:row>
      <xdr:rowOff>166688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CAFD70-8298-4E33-998F-A9E46A177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A15" sqref="A15"/>
    </sheetView>
  </sheetViews>
  <sheetFormatPr defaultRowHeight="15" x14ac:dyDescent="0.25"/>
  <cols>
    <col min="2" max="2" width="36.5703125" bestFit="1" customWidth="1"/>
    <col min="6" max="6" width="11.7109375" bestFit="1" customWidth="1"/>
    <col min="7" max="7" width="12.7109375" bestFit="1" customWidth="1"/>
  </cols>
  <sheetData>
    <row r="1" spans="1:8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7</v>
      </c>
      <c r="H1" s="3" t="s">
        <v>5</v>
      </c>
    </row>
    <row r="2" spans="1:8" x14ac:dyDescent="0.25">
      <c r="A2" s="8">
        <v>8160</v>
      </c>
      <c r="B2" s="9" t="s">
        <v>16</v>
      </c>
      <c r="C2" s="10">
        <v>495.7</v>
      </c>
      <c r="D2" s="10">
        <v>7</v>
      </c>
      <c r="E2" s="53">
        <f t="shared" ref="E2:E4" si="0">C2/D2</f>
        <v>70.814285714285717</v>
      </c>
      <c r="F2" s="10">
        <v>70</v>
      </c>
      <c r="G2" s="10">
        <v>130.19999999999999</v>
      </c>
      <c r="H2" s="11">
        <v>227.7</v>
      </c>
    </row>
    <row r="3" spans="1:8" x14ac:dyDescent="0.25">
      <c r="A3" s="12">
        <v>8156</v>
      </c>
      <c r="B3" s="4" t="s">
        <v>17</v>
      </c>
      <c r="C3" s="5">
        <v>1027</v>
      </c>
      <c r="D3" s="5">
        <v>15.8</v>
      </c>
      <c r="E3" s="54">
        <f t="shared" si="0"/>
        <v>65</v>
      </c>
      <c r="F3" s="5">
        <v>70.2</v>
      </c>
      <c r="G3" s="5">
        <v>130.80000000000001</v>
      </c>
      <c r="H3" s="13">
        <v>471.8</v>
      </c>
    </row>
    <row r="4" spans="1:8" x14ac:dyDescent="0.25">
      <c r="A4" s="14">
        <v>8155</v>
      </c>
      <c r="B4" s="6" t="s">
        <v>18</v>
      </c>
      <c r="C4" s="7">
        <v>1344.3</v>
      </c>
      <c r="D4" s="7">
        <v>22.3</v>
      </c>
      <c r="E4" s="55">
        <f t="shared" si="0"/>
        <v>60.28251121076233</v>
      </c>
      <c r="F4" s="7">
        <v>70</v>
      </c>
      <c r="G4" s="7">
        <v>129.9</v>
      </c>
      <c r="H4" s="15">
        <v>619.5</v>
      </c>
    </row>
    <row r="5" spans="1:8" ht="15.75" thickBot="1" x14ac:dyDescent="0.3">
      <c r="A5" s="16">
        <v>8140</v>
      </c>
      <c r="B5" s="17" t="s">
        <v>19</v>
      </c>
      <c r="C5" s="18">
        <v>1899</v>
      </c>
      <c r="D5" s="18">
        <v>36.9</v>
      </c>
      <c r="E5" s="56">
        <f>C5/D5</f>
        <v>51.463414634146346</v>
      </c>
      <c r="F5" s="18">
        <v>69.8</v>
      </c>
      <c r="G5" s="18">
        <v>131</v>
      </c>
      <c r="H5" s="19">
        <v>866.1</v>
      </c>
    </row>
    <row r="6" spans="1:8" x14ac:dyDescent="0.25">
      <c r="A6" s="44" t="s">
        <v>28</v>
      </c>
      <c r="B6" s="20" t="s">
        <v>21</v>
      </c>
      <c r="C6" s="21">
        <v>412</v>
      </c>
      <c r="D6" s="21">
        <v>7</v>
      </c>
      <c r="E6" s="57">
        <f t="shared" ref="E6:E13" si="1">C6/D6</f>
        <v>58.857142857142854</v>
      </c>
      <c r="F6" s="21">
        <v>69.7</v>
      </c>
      <c r="G6" s="21">
        <v>93</v>
      </c>
      <c r="H6" s="22">
        <v>228.2</v>
      </c>
    </row>
    <row r="7" spans="1:8" x14ac:dyDescent="0.25">
      <c r="A7" s="45" t="s">
        <v>29</v>
      </c>
      <c r="B7" s="23" t="s">
        <v>22</v>
      </c>
      <c r="C7" s="24">
        <v>853.6</v>
      </c>
      <c r="D7" s="24">
        <v>15.8</v>
      </c>
      <c r="E7" s="58">
        <f t="shared" si="1"/>
        <v>54.025316455696199</v>
      </c>
      <c r="F7" s="24">
        <v>69.7</v>
      </c>
      <c r="G7" s="24">
        <v>93</v>
      </c>
      <c r="H7" s="25">
        <v>472.8</v>
      </c>
    </row>
    <row r="8" spans="1:8" x14ac:dyDescent="0.25">
      <c r="A8" s="46" t="s">
        <v>30</v>
      </c>
      <c r="B8" s="29" t="s">
        <v>23</v>
      </c>
      <c r="C8" s="30">
        <v>1117.3</v>
      </c>
      <c r="D8" s="30">
        <v>22.3</v>
      </c>
      <c r="E8" s="59">
        <f t="shared" si="1"/>
        <v>50.10313901345291</v>
      </c>
      <c r="F8" s="30">
        <v>69.7</v>
      </c>
      <c r="G8" s="30">
        <v>93</v>
      </c>
      <c r="H8" s="31">
        <v>618.79999999999995</v>
      </c>
    </row>
    <row r="9" spans="1:8" ht="15.75" thickBot="1" x14ac:dyDescent="0.3">
      <c r="A9" s="47">
        <v>8141</v>
      </c>
      <c r="B9" s="26" t="s">
        <v>24</v>
      </c>
      <c r="C9" s="27">
        <v>1578.3</v>
      </c>
      <c r="D9" s="27">
        <v>36.9</v>
      </c>
      <c r="E9" s="60">
        <f t="shared" si="1"/>
        <v>42.772357723577237</v>
      </c>
      <c r="F9" s="27">
        <v>69.7</v>
      </c>
      <c r="G9" s="27">
        <v>93</v>
      </c>
      <c r="H9" s="28">
        <v>874.2</v>
      </c>
    </row>
    <row r="10" spans="1:8" x14ac:dyDescent="0.25">
      <c r="A10" s="48" t="s">
        <v>31</v>
      </c>
      <c r="B10" s="32" t="s">
        <v>25</v>
      </c>
      <c r="C10" s="33">
        <v>246.7</v>
      </c>
      <c r="D10" s="33">
        <v>7</v>
      </c>
      <c r="E10" s="61">
        <f t="shared" si="1"/>
        <v>35.24285714285714</v>
      </c>
      <c r="F10" s="33">
        <v>33.6</v>
      </c>
      <c r="G10" s="33">
        <v>107.5</v>
      </c>
      <c r="H10" s="34">
        <v>228.1</v>
      </c>
    </row>
    <row r="11" spans="1:8" x14ac:dyDescent="0.25">
      <c r="A11" s="49" t="s">
        <v>8</v>
      </c>
      <c r="B11" s="35" t="s">
        <v>20</v>
      </c>
      <c r="C11" s="36">
        <v>511.2</v>
      </c>
      <c r="D11" s="36">
        <v>15.8</v>
      </c>
      <c r="E11" s="62">
        <f t="shared" si="1"/>
        <v>32.35443037974683</v>
      </c>
      <c r="F11" s="36">
        <v>33.6</v>
      </c>
      <c r="G11" s="36">
        <v>107.5</v>
      </c>
      <c r="H11" s="37">
        <v>472.7</v>
      </c>
    </row>
    <row r="12" spans="1:8" x14ac:dyDescent="0.25">
      <c r="A12" s="50" t="s">
        <v>32</v>
      </c>
      <c r="B12" s="41" t="s">
        <v>26</v>
      </c>
      <c r="C12" s="42">
        <v>669.1</v>
      </c>
      <c r="D12" s="42">
        <v>22.3</v>
      </c>
      <c r="E12" s="63">
        <f t="shared" si="1"/>
        <v>30.004484304932735</v>
      </c>
      <c r="F12" s="42">
        <v>33.6</v>
      </c>
      <c r="G12" s="42">
        <v>107.5</v>
      </c>
      <c r="H12" s="43">
        <v>618.70000000000005</v>
      </c>
    </row>
    <row r="13" spans="1:8" ht="15.75" thickBot="1" x14ac:dyDescent="0.3">
      <c r="A13" s="51">
        <v>8147</v>
      </c>
      <c r="B13" s="38" t="s">
        <v>27</v>
      </c>
      <c r="C13" s="39">
        <v>945.2</v>
      </c>
      <c r="D13" s="39">
        <v>36.9</v>
      </c>
      <c r="E13" s="64">
        <f t="shared" si="1"/>
        <v>25.615176151761521</v>
      </c>
      <c r="F13" s="39">
        <v>33.6</v>
      </c>
      <c r="G13" s="39">
        <v>107.5</v>
      </c>
      <c r="H13" s="40">
        <v>874</v>
      </c>
    </row>
    <row r="14" spans="1:8" x14ac:dyDescent="0.25">
      <c r="A14" s="52" t="s">
        <v>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1B14-FA68-4183-9537-7E2E37CE6B86}">
  <dimension ref="B4:F49"/>
  <sheetViews>
    <sheetView topLeftCell="A12" workbookViewId="0">
      <selection activeCell="G46" sqref="G46"/>
    </sheetView>
  </sheetViews>
  <sheetFormatPr defaultRowHeight="15" x14ac:dyDescent="0.25"/>
  <cols>
    <col min="2" max="2" width="10.7109375" bestFit="1" customWidth="1"/>
  </cols>
  <sheetData>
    <row r="4" spans="2:6" ht="15.75" thickBot="1" x14ac:dyDescent="0.3">
      <c r="C4" t="s">
        <v>9</v>
      </c>
      <c r="D4" t="s">
        <v>10</v>
      </c>
      <c r="E4" t="s">
        <v>11</v>
      </c>
      <c r="F4" t="s">
        <v>12</v>
      </c>
    </row>
    <row r="5" spans="2:6" ht="15.75" thickBot="1" x14ac:dyDescent="0.3">
      <c r="B5" t="s">
        <v>14</v>
      </c>
      <c r="C5" s="10">
        <v>495.7</v>
      </c>
      <c r="D5" s="5">
        <v>1027</v>
      </c>
      <c r="E5" s="7">
        <v>1344.3</v>
      </c>
      <c r="F5" s="18">
        <v>1899</v>
      </c>
    </row>
    <row r="6" spans="2:6" ht="15.75" thickBot="1" x14ac:dyDescent="0.3">
      <c r="B6" t="s">
        <v>13</v>
      </c>
      <c r="C6" s="21">
        <v>412</v>
      </c>
      <c r="D6" s="24">
        <v>853.6</v>
      </c>
      <c r="E6" s="30">
        <v>1117.3</v>
      </c>
      <c r="F6" s="27">
        <v>1578.3</v>
      </c>
    </row>
    <row r="7" spans="2:6" ht="15.75" thickBot="1" x14ac:dyDescent="0.3">
      <c r="B7" t="s">
        <v>15</v>
      </c>
      <c r="C7" s="33">
        <v>246.7</v>
      </c>
      <c r="D7" s="36">
        <v>511.2</v>
      </c>
      <c r="E7" s="42">
        <v>669.1</v>
      </c>
      <c r="F7" s="39">
        <v>945.2</v>
      </c>
    </row>
    <row r="25" spans="2:6" x14ac:dyDescent="0.25">
      <c r="C25" t="s">
        <v>9</v>
      </c>
      <c r="D25" t="s">
        <v>10</v>
      </c>
      <c r="E25" t="s">
        <v>11</v>
      </c>
      <c r="F25" t="s">
        <v>12</v>
      </c>
    </row>
    <row r="26" spans="2:6" x14ac:dyDescent="0.25">
      <c r="B26" t="s">
        <v>14</v>
      </c>
      <c r="C26">
        <v>70.814285714285717</v>
      </c>
      <c r="D26">
        <v>65</v>
      </c>
      <c r="E26">
        <v>60.28251121076233</v>
      </c>
      <c r="F26">
        <v>51.463414634146346</v>
      </c>
    </row>
    <row r="27" spans="2:6" x14ac:dyDescent="0.25">
      <c r="B27" t="s">
        <v>13</v>
      </c>
      <c r="C27">
        <v>58.857142857142854</v>
      </c>
      <c r="D27">
        <v>54.025316455696199</v>
      </c>
      <c r="E27">
        <v>50.10313901345291</v>
      </c>
      <c r="F27">
        <v>42.772357723577237</v>
      </c>
    </row>
    <row r="28" spans="2:6" x14ac:dyDescent="0.25">
      <c r="B28" t="s">
        <v>15</v>
      </c>
      <c r="C28">
        <v>35.24285714285714</v>
      </c>
      <c r="D28">
        <v>32.35443037974683</v>
      </c>
      <c r="E28">
        <v>30.004484304932735</v>
      </c>
      <c r="F28">
        <v>25.615176151761521</v>
      </c>
    </row>
    <row r="46" spans="2:6" ht="15.75" thickBot="1" x14ac:dyDescent="0.3">
      <c r="C46" t="s">
        <v>9</v>
      </c>
      <c r="D46" t="s">
        <v>10</v>
      </c>
      <c r="E46" t="s">
        <v>11</v>
      </c>
      <c r="F46" t="s">
        <v>12</v>
      </c>
    </row>
    <row r="47" spans="2:6" ht="15.75" thickBot="1" x14ac:dyDescent="0.3">
      <c r="B47" t="s">
        <v>14</v>
      </c>
      <c r="C47" s="11">
        <v>227.7</v>
      </c>
      <c r="D47" s="13">
        <v>471.8</v>
      </c>
      <c r="E47" s="15">
        <v>619.5</v>
      </c>
      <c r="F47" s="19">
        <v>866.1</v>
      </c>
    </row>
    <row r="48" spans="2:6" ht="15.75" thickBot="1" x14ac:dyDescent="0.3">
      <c r="B48" t="s">
        <v>13</v>
      </c>
      <c r="C48" s="22">
        <v>228.2</v>
      </c>
      <c r="D48" s="25">
        <v>472.8</v>
      </c>
      <c r="E48" s="31">
        <v>618.79999999999995</v>
      </c>
      <c r="F48" s="28">
        <v>874.2</v>
      </c>
    </row>
    <row r="49" spans="2:6" ht="15.75" thickBot="1" x14ac:dyDescent="0.3">
      <c r="B49" t="s">
        <v>15</v>
      </c>
      <c r="C49" s="34">
        <v>228.1</v>
      </c>
      <c r="D49" s="37">
        <v>472.7</v>
      </c>
      <c r="E49" s="43">
        <v>618.70000000000005</v>
      </c>
      <c r="F49" s="40">
        <v>874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IES MATRIX</vt:lpstr>
      <vt:lpstr>FILE COMPARISON</vt:lpstr>
      <vt:lpstr>'IES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2024-07-11T16:14:50Z</dcterms:modified>
</cp:coreProperties>
</file>